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РАБОТА\ТЕНДЕРА\2026\2 квартал\ЗЦПТ Услуги Июнь\Объявление на каз\"/>
    </mc:Choice>
  </mc:AlternateContent>
  <bookViews>
    <workbookView xWindow="-118" yWindow="-118" windowWidth="21836" windowHeight="13143"/>
  </bookViews>
  <sheets>
    <sheet name="Услуги (2)" sheetId="2" r:id="rId1"/>
  </sheets>
  <definedNames>
    <definedName name="_xlnm._FilterDatabase" localSheetId="0" hidden="1">'Услуги (2)'!$A$5:$M$11</definedName>
    <definedName name="_xlnm.Print_Area" localSheetId="0">'Услуги (2)'!$A$1:$M$14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0" i="2" l="1"/>
  <c r="J7" i="2"/>
  <c r="J8" i="2"/>
  <c r="J9" i="2"/>
  <c r="J6" i="2" l="1"/>
</calcChain>
</file>

<file path=xl/sharedStrings.xml><?xml version="1.0" encoding="utf-8"?>
<sst xmlns="http://schemas.openxmlformats.org/spreadsheetml/2006/main" count="54" uniqueCount="38">
  <si>
    <t>ЦЖС</t>
  </si>
  <si>
    <t>Д.У.Кожахметов</t>
  </si>
  <si>
    <t>Лоттар №</t>
  </si>
  <si>
    <t>Тапсырыс берушінің (оның құрылымдық бөлімшесінің) атауы</t>
  </si>
  <si>
    <t>Сатып алу жоспарының Номенклатурасы №</t>
  </si>
  <si>
    <t xml:space="preserve"> ЕНС ТРУ* коды бойынша</t>
  </si>
  <si>
    <t>Аванстық төлем сомасы, %</t>
  </si>
  <si>
    <t>Сатып алынған тауарлардың, қызметтердің және жұмыстардың атауы</t>
  </si>
  <si>
    <t>тауарлардың, қызметтердің және жұмыстардың қосымша сипаттамалары**</t>
  </si>
  <si>
    <t>тауарларды, қызметтерді және жұмыстарды жеткізу/орындау орны</t>
  </si>
  <si>
    <t>тауарларды, қызметтерді және жұмыстарды жеткізу/орындау мерзімі</t>
  </si>
  <si>
    <t xml:space="preserve">Қосымша  1
тендерлік құжаттама
</t>
  </si>
  <si>
    <t>Сатып алынатын тауарлардың, қызметтердің және жұмыстардың тізбесі</t>
  </si>
  <si>
    <t>Рубльдегі ҚҚС-сыз бірліктің маркетингтік бағасы</t>
  </si>
  <si>
    <t>ҚҚС-сыз тауарларды, жұмыстарды, қызметтерді сатып алуға бөлінген сома рубльмен</t>
  </si>
  <si>
    <t>*ЕНС ТРУ - «Самұрық-Қазына Контракт» жауапкершілігі шектеулі серіктестігінің тауарлар, жұмыстар мен көрсетілетін қызметтердің бірыңғай номенклатуралық анықтамалығы, сайтта орналастырылған: www.skc.kz
**Қызметтердің толық сипаттамасы мен сипаттамасы техникалық ерекшелікте көрсетіледі (Тендерлік құжаттамаға 3-қосымша).</t>
  </si>
  <si>
    <t>ҚТЖ ҰК АҚ – ВЖУ филиалының директоры</t>
  </si>
  <si>
    <t>Алтай өлкесі, Горняк, Шығыс темір жол учаскесі</t>
  </si>
  <si>
    <t>0, соңғы төлем көрсетілген қызмет актісіне қол қойылған күннен бастап 30 жұмыс күні ішінде</t>
  </si>
  <si>
    <t>Тауарлардың, жұмыстардың, қызметтердің өлшем бірлігі</t>
  </si>
  <si>
    <t>Тауарлардың, жұмыстардың, қызметтердің саны (көлемі)</t>
  </si>
  <si>
    <t>келісімге қол қойылған күннен бастап 2026 жылғы 31 шілдеге дейін.</t>
  </si>
  <si>
    <t>712019.000.000009</t>
  </si>
  <si>
    <t>331910.800.000000</t>
  </si>
  <si>
    <t>120 У</t>
  </si>
  <si>
    <t>121 У</t>
  </si>
  <si>
    <t>122 У</t>
  </si>
  <si>
    <t>131 У</t>
  </si>
  <si>
    <t>Қазандықтарды тексеру объектілерін мамандандырылған тексеру бойынша қызметтер. ДГКу кран қондырғысының өнеркәсіптік қауіпсіздік сараптамасы</t>
  </si>
  <si>
    <t>Қазандықтарды тексеру объектілерін мамандандырылған тексеру бойынша қызметтер. Ауа жинағыш B-6.3 тіркеу №№Alm-173a, Alm-372a, Alm-175a, Alm-255a, зав.№№0659, 0586, 894, 0577</t>
  </si>
  <si>
    <t>Қазандықтарды тексеру объектілерін мамандандырылған тексеру бойынша қызметтер. Ауа жинағыш B-3.2,тіркеу.  № 156а, зауыт  №76537837</t>
  </si>
  <si>
    <t>Ғимараттар мен құрылыстарды жылыту жүйесінің жуу мен пресс . Бекітуші арматураны тексеру (жуу, май және май сіңген ашу және ауыстыру істен шыққан ысырмалардың айшықтау техникалық зығырмен). Тексеріс грязевиков (ашу, тазарту және жуу кіреді). Жуу қышқылдық жылыту жүйесінің реагентпен. Быржолдарды гидравликалы сынау қоса алғанда, жылыту жүйесінің элеваторные тораптар. Су алу жүйесін тексеру және тапсыру, төмен, ет және ажырату баспасөз тығын жүйесінен түпкілікті</t>
  </si>
  <si>
    <t>Қазандықтарды тексеру объектілерін мамандандырылған тексеру бойынша қызметтер</t>
  </si>
  <si>
    <t>Жылыту жүйесін шаю және қысымды тексеру қызметтері</t>
  </si>
  <si>
    <t>Бірлік</t>
  </si>
  <si>
    <t>объект</t>
  </si>
  <si>
    <t>келісімге қол қойылған күннен бастап 2026 жылғы 31 қазанға дейін.</t>
  </si>
  <si>
    <t>келісімге қол қойылған күннен бастап 2026 жылғы 30 тамызға дейін.</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</si>
</sst>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_-* #,##0.00&quot;р.&quot;_-;\-* #,##0.00&quot;р.&quot;_-;_-* &quot;-&quot;??&quot;р.&quot;_-;_-@_-"/>
  </numFmts>
  <fonts count="12" x14ac:knownFonts="1">
    <font>
      <sz val="11"/>
      <color theme="1"/>
      <name val="Calibri"/>
      <family val="2"/>
      <charset val="204"/>
      <scheme val="minor"/>
    </font>
    <font>
      <sz val="11"/>
      <color theme="1"/>
      <name val="Calibri"/>
      <family val="2"/>
      <charset val="204"/>
      <scheme val="minor"/>
    </font>
    <font>
      <sz val="10"/>
      <name val="Arial Cyr"/>
      <charset val="204"/>
    </font>
    <font>
      <sz val="10"/>
      <name val="Helv"/>
      <charset val="204"/>
    </font>
    <font>
      <sz val="11"/>
      <color theme="1"/>
      <name val="Times New Roman"/>
      <family val="1"/>
      <charset val="204"/>
    </font>
    <font>
      <b/>
      <sz val="11"/>
      <color theme="1"/>
      <name val="Times New Roman"/>
      <family val="1"/>
      <charset val="204"/>
    </font>
    <font>
      <sz val="11"/>
      <color theme="1"/>
      <name val="Calibri"/>
      <family val="2"/>
      <scheme val="minor"/>
    </font>
    <font>
      <sz val="10"/>
      <name val="Arial"/>
      <family val="2"/>
      <charset val="204"/>
    </font>
    <font>
      <sz val="11"/>
      <color theme="0" tint="-0.249977111117893"/>
      <name val="Times New Roman"/>
      <family val="1"/>
      <charset val="204"/>
    </font>
    <font>
      <sz val="11"/>
      <name val="Times New Roman"/>
      <family val="1"/>
      <charset val="204"/>
    </font>
    <font>
      <b/>
      <sz val="11"/>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2" fillId="0" borderId="0"/>
    <xf numFmtId="0" fontId="2" fillId="0" borderId="0"/>
    <xf numFmtId="0" fontId="3" fillId="0" borderId="0"/>
    <xf numFmtId="165" fontId="6" fillId="0" borderId="0" applyFont="0" applyFill="0" applyBorder="0" applyAlignment="0" applyProtection="0"/>
    <xf numFmtId="0" fontId="1" fillId="0" borderId="0"/>
    <xf numFmtId="0" fontId="2" fillId="0" borderId="0"/>
    <xf numFmtId="0" fontId="7" fillId="0" borderId="0"/>
    <xf numFmtId="164" fontId="1" fillId="0" borderId="0" applyFont="0" applyFill="0" applyBorder="0" applyAlignment="0" applyProtection="0"/>
  </cellStyleXfs>
  <cellXfs count="37">
    <xf numFmtId="0" fontId="0" fillId="0" borderId="0" xfId="0"/>
    <xf numFmtId="0" fontId="4" fillId="0" borderId="0" xfId="0" applyFont="1"/>
    <xf numFmtId="0" fontId="5" fillId="0" borderId="0" xfId="0" applyFont="1" applyAlignment="1">
      <alignment vertical="center"/>
    </xf>
    <xf numFmtId="0" fontId="4" fillId="0" borderId="0" xfId="0" applyFont="1" applyFill="1"/>
    <xf numFmtId="164" fontId="8" fillId="0" borderId="0" xfId="0" applyNumberFormat="1" applyFont="1" applyBorder="1"/>
    <xf numFmtId="0" fontId="4" fillId="0" borderId="0" xfId="0" applyFont="1" applyAlignment="1"/>
    <xf numFmtId="0" fontId="5" fillId="0" borderId="0" xfId="0" applyFont="1"/>
    <xf numFmtId="0" fontId="4" fillId="0" borderId="0" xfId="0" applyFont="1" applyAlignment="1">
      <alignment wrapText="1"/>
    </xf>
    <xf numFmtId="0" fontId="4" fillId="0" borderId="1" xfId="0" applyFont="1" applyFill="1" applyBorder="1" applyAlignment="1">
      <alignment horizontal="center" vertical="center" wrapText="1"/>
    </xf>
    <xf numFmtId="0" fontId="10" fillId="2" borderId="1" xfId="3"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2" applyFont="1" applyFill="1" applyBorder="1" applyAlignment="1">
      <alignment horizontal="center" vertical="center" wrapText="1"/>
    </xf>
    <xf numFmtId="0" fontId="10" fillId="0" borderId="1" xfId="3" applyFont="1" applyFill="1" applyBorder="1" applyAlignment="1">
      <alignment horizontal="center" vertical="top" wrapText="1"/>
    </xf>
    <xf numFmtId="0" fontId="10" fillId="0" borderId="1" xfId="0"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164" fontId="4" fillId="0" borderId="1" xfId="8" applyFont="1" applyFill="1" applyBorder="1" applyAlignment="1">
      <alignment horizontal="center" vertical="center"/>
    </xf>
    <xf numFmtId="0" fontId="10" fillId="2" borderId="0" xfId="3" applyFont="1" applyFill="1" applyBorder="1" applyAlignment="1">
      <alignment horizontal="center" vertical="center" wrapText="1"/>
    </xf>
    <xf numFmtId="0" fontId="4" fillId="0" borderId="0" xfId="0" applyFont="1" applyAlignment="1">
      <alignment horizontal="center"/>
    </xf>
    <xf numFmtId="164" fontId="4" fillId="0" borderId="0" xfId="8" applyFont="1" applyFill="1" applyBorder="1" applyAlignment="1">
      <alignment horizontal="center" vertical="center"/>
    </xf>
    <xf numFmtId="0" fontId="4" fillId="2" borderId="0" xfId="0" applyFont="1" applyFill="1"/>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5" fillId="2" borderId="0" xfId="0" applyFont="1" applyFill="1" applyAlignment="1">
      <alignment vertical="center"/>
    </xf>
    <xf numFmtId="0" fontId="9"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4" fontId="4" fillId="2" borderId="0"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xf>
    <xf numFmtId="0" fontId="4" fillId="2" borderId="0" xfId="0" applyFont="1" applyFill="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xf>
  </cellXfs>
  <cellStyles count="9">
    <cellStyle name="Денежный 3" xfId="4"/>
    <cellStyle name="КАНДАГАЧ тел3-33-96" xfId="1"/>
    <cellStyle name="КАНДАГАЧ тел3-33-96_запчасти1кв09" xfId="2"/>
    <cellStyle name="Обычный" xfId="0" builtinId="0"/>
    <cellStyle name="Обычный 13" xfId="5"/>
    <cellStyle name="Обычный 16" xfId="6"/>
    <cellStyle name="Обычный 2" xfId="7"/>
    <cellStyle name="Стиль 1" xfId="3"/>
    <cellStyle name="Финансовый" xfId="8"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tabSelected="1" view="pageBreakPreview" zoomScale="85" zoomScaleNormal="100" zoomScaleSheetLayoutView="85" workbookViewId="0">
      <selection activeCell="K11" sqref="K11"/>
    </sheetView>
  </sheetViews>
  <sheetFormatPr defaultColWidth="8.88671875" defaultRowHeight="14.4" x14ac:dyDescent="0.25"/>
  <cols>
    <col min="1" max="1" width="6.44140625" style="1" customWidth="1"/>
    <col min="2" max="2" width="16.88671875" style="1" customWidth="1"/>
    <col min="3" max="3" width="13.6640625" style="1" customWidth="1"/>
    <col min="4" max="4" width="18.109375" style="20" customWidth="1"/>
    <col min="5" max="5" width="25.33203125" style="20" customWidth="1"/>
    <col min="6" max="6" width="30" style="5" customWidth="1"/>
    <col min="7" max="7" width="12.6640625" style="1" customWidth="1"/>
    <col min="8" max="8" width="22.44140625" style="20" bestFit="1" customWidth="1"/>
    <col min="9" max="9" width="18.109375" style="20" bestFit="1" customWidth="1"/>
    <col min="10" max="10" width="19.109375" style="20" bestFit="1" customWidth="1"/>
    <col min="11" max="11" width="13.5546875" style="1" customWidth="1"/>
    <col min="12" max="12" width="20.5546875" style="1" customWidth="1"/>
    <col min="13" max="13" width="18.109375" style="1" customWidth="1"/>
    <col min="14" max="14" width="8.88671875" style="1"/>
    <col min="15" max="15" width="13.33203125" style="1" bestFit="1" customWidth="1"/>
    <col min="16" max="16" width="14.6640625" style="1" bestFit="1" customWidth="1"/>
    <col min="17" max="16384" width="8.88671875" style="1"/>
  </cols>
  <sheetData>
    <row r="1" spans="1:16" x14ac:dyDescent="0.25">
      <c r="I1" s="34" t="s">
        <v>11</v>
      </c>
    </row>
    <row r="2" spans="1:16" ht="29.95" customHeight="1" x14ac:dyDescent="0.25">
      <c r="I2" s="34"/>
      <c r="L2" s="17"/>
    </row>
    <row r="3" spans="1:16" x14ac:dyDescent="0.25">
      <c r="E3" s="35" t="s">
        <v>12</v>
      </c>
      <c r="F3" s="35"/>
      <c r="G3" s="35"/>
      <c r="H3" s="35"/>
    </row>
    <row r="5" spans="1:16" s="7" customFormat="1" ht="140.25" customHeight="1" x14ac:dyDescent="0.25">
      <c r="A5" s="10" t="s">
        <v>2</v>
      </c>
      <c r="B5" s="11" t="s">
        <v>3</v>
      </c>
      <c r="C5" s="11" t="s">
        <v>4</v>
      </c>
      <c r="D5" s="9" t="s">
        <v>5</v>
      </c>
      <c r="E5" s="9" t="s">
        <v>7</v>
      </c>
      <c r="F5" s="9" t="s">
        <v>8</v>
      </c>
      <c r="G5" s="12" t="s">
        <v>19</v>
      </c>
      <c r="H5" s="9" t="s">
        <v>20</v>
      </c>
      <c r="I5" s="9" t="s">
        <v>13</v>
      </c>
      <c r="J5" s="9" t="s">
        <v>14</v>
      </c>
      <c r="K5" s="13" t="s">
        <v>9</v>
      </c>
      <c r="L5" s="13" t="s">
        <v>10</v>
      </c>
      <c r="M5" s="14" t="s">
        <v>6</v>
      </c>
    </row>
    <row r="6" spans="1:16" s="3" customFormat="1" ht="25.05" customHeight="1" x14ac:dyDescent="0.25">
      <c r="A6" s="15">
        <v>1</v>
      </c>
      <c r="B6" s="8" t="s">
        <v>0</v>
      </c>
      <c r="C6" s="21" t="s">
        <v>24</v>
      </c>
      <c r="D6" s="21" t="s">
        <v>22</v>
      </c>
      <c r="E6" s="32" t="s">
        <v>32</v>
      </c>
      <c r="F6" s="22" t="s">
        <v>28</v>
      </c>
      <c r="G6" s="33" t="s">
        <v>34</v>
      </c>
      <c r="H6" s="22">
        <v>2</v>
      </c>
      <c r="I6" s="23">
        <v>32200</v>
      </c>
      <c r="J6" s="23">
        <f>H6*I6</f>
        <v>64400</v>
      </c>
      <c r="K6" s="8" t="s">
        <v>17</v>
      </c>
      <c r="L6" s="32" t="s">
        <v>36</v>
      </c>
      <c r="M6" s="8" t="s">
        <v>18</v>
      </c>
      <c r="O6" s="4"/>
      <c r="P6" s="16"/>
    </row>
    <row r="7" spans="1:16" s="3" customFormat="1" ht="25.05" customHeight="1" x14ac:dyDescent="0.25">
      <c r="A7" s="15">
        <v>2</v>
      </c>
      <c r="B7" s="8" t="s">
        <v>0</v>
      </c>
      <c r="C7" s="21" t="s">
        <v>25</v>
      </c>
      <c r="D7" s="21" t="s">
        <v>22</v>
      </c>
      <c r="E7" s="32" t="s">
        <v>32</v>
      </c>
      <c r="F7" s="31" t="s">
        <v>29</v>
      </c>
      <c r="G7" s="33" t="s">
        <v>34</v>
      </c>
      <c r="H7" s="22">
        <v>4</v>
      </c>
      <c r="I7" s="23">
        <v>32000</v>
      </c>
      <c r="J7" s="23">
        <f t="shared" ref="J7:J9" si="0">H7*I7</f>
        <v>128000</v>
      </c>
      <c r="K7" s="8" t="s">
        <v>17</v>
      </c>
      <c r="L7" s="32" t="s">
        <v>37</v>
      </c>
      <c r="M7" s="8" t="s">
        <v>18</v>
      </c>
      <c r="O7" s="4"/>
      <c r="P7" s="19"/>
    </row>
    <row r="8" spans="1:16" s="3" customFormat="1" ht="25.05" customHeight="1" x14ac:dyDescent="0.25">
      <c r="A8" s="15">
        <v>3</v>
      </c>
      <c r="B8" s="8" t="s">
        <v>0</v>
      </c>
      <c r="C8" s="21" t="s">
        <v>26</v>
      </c>
      <c r="D8" s="21" t="s">
        <v>22</v>
      </c>
      <c r="E8" s="32" t="s">
        <v>32</v>
      </c>
      <c r="F8" s="31" t="s">
        <v>30</v>
      </c>
      <c r="G8" s="33" t="s">
        <v>34</v>
      </c>
      <c r="H8" s="22">
        <v>1</v>
      </c>
      <c r="I8" s="23">
        <v>21000</v>
      </c>
      <c r="J8" s="23">
        <f t="shared" si="0"/>
        <v>21000</v>
      </c>
      <c r="K8" s="8" t="s">
        <v>17</v>
      </c>
      <c r="L8" s="32" t="s">
        <v>37</v>
      </c>
      <c r="M8" s="8" t="s">
        <v>18</v>
      </c>
      <c r="O8" s="4"/>
      <c r="P8" s="19"/>
    </row>
    <row r="9" spans="1:16" s="3" customFormat="1" ht="25.05" customHeight="1" x14ac:dyDescent="0.25">
      <c r="A9" s="15">
        <v>4</v>
      </c>
      <c r="B9" s="8" t="s">
        <v>0</v>
      </c>
      <c r="C9" s="21" t="s">
        <v>27</v>
      </c>
      <c r="D9" s="21" t="s">
        <v>23</v>
      </c>
      <c r="E9" s="32" t="s">
        <v>33</v>
      </c>
      <c r="F9" s="31" t="s">
        <v>31</v>
      </c>
      <c r="G9" s="33" t="s">
        <v>35</v>
      </c>
      <c r="H9" s="22">
        <v>1</v>
      </c>
      <c r="I9" s="23">
        <v>145000</v>
      </c>
      <c r="J9" s="23">
        <f t="shared" si="0"/>
        <v>145000</v>
      </c>
      <c r="K9" s="8" t="s">
        <v>17</v>
      </c>
      <c r="L9" s="32" t="s">
        <v>21</v>
      </c>
      <c r="M9" s="8" t="s">
        <v>18</v>
      </c>
      <c r="O9" s="4"/>
      <c r="P9" s="19"/>
    </row>
    <row r="10" spans="1:16" s="3" customFormat="1" ht="16.399999999999999" customHeight="1" x14ac:dyDescent="0.25">
      <c r="A10" s="25"/>
      <c r="B10" s="26"/>
      <c r="C10" s="27"/>
      <c r="D10" s="27"/>
      <c r="E10" s="28"/>
      <c r="F10" s="28"/>
      <c r="G10" s="29"/>
      <c r="H10" s="29"/>
      <c r="I10" s="30"/>
      <c r="J10" s="30">
        <f>SUM(J6:J9)</f>
        <v>358400</v>
      </c>
      <c r="K10" s="26"/>
      <c r="L10" s="29"/>
      <c r="M10" s="26"/>
      <c r="O10" s="4"/>
      <c r="P10" s="19"/>
    </row>
    <row r="11" spans="1:16" ht="45" customHeight="1" x14ac:dyDescent="0.25">
      <c r="B11" s="34" t="s">
        <v>15</v>
      </c>
      <c r="C11" s="34"/>
      <c r="D11" s="34"/>
      <c r="E11" s="34"/>
      <c r="F11" s="34"/>
      <c r="G11" s="34"/>
      <c r="H11" s="34"/>
      <c r="I11" s="34"/>
    </row>
    <row r="13" spans="1:16" x14ac:dyDescent="0.25">
      <c r="B13" s="2" t="s">
        <v>16</v>
      </c>
      <c r="K13" s="18"/>
      <c r="L13" s="6" t="s">
        <v>1</v>
      </c>
    </row>
    <row r="14" spans="1:16" x14ac:dyDescent="0.25">
      <c r="B14" s="2"/>
      <c r="H14" s="24"/>
    </row>
    <row r="15" spans="1:16" x14ac:dyDescent="0.25">
      <c r="B15" s="36"/>
      <c r="C15" s="36"/>
      <c r="D15" s="36"/>
      <c r="E15" s="36"/>
      <c r="F15" s="36"/>
      <c r="G15" s="36"/>
      <c r="H15" s="36"/>
      <c r="I15" s="36"/>
      <c r="J15" s="36"/>
    </row>
  </sheetData>
  <autoFilter ref="A5:M11"/>
  <mergeCells count="4">
    <mergeCell ref="I1:I2"/>
    <mergeCell ref="E3:H3"/>
    <mergeCell ref="B11:I11"/>
    <mergeCell ref="B15:J15"/>
  </mergeCells>
  <pageMargins left="0.70866141732283472" right="0.19685039370078741" top="0.19685039370078741" bottom="0.19685039370078741" header="0.19685039370078741" footer="0.19685039370078741"/>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 (2)</vt:lpstr>
      <vt:lpstr>'Услуги (2)'!Область_печати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c:creator>
  <cp:lastModifiedBy>Марина В. Шевченко</cp:lastModifiedBy>
  <cp:lastPrinted>2023-01-16T07:39:29Z</cp:lastPrinted>
  <dcterms:created xsi:type="dcterms:W3CDTF">2017-12-20T08:23:22Z</dcterms:created>
  <dcterms:modified xsi:type="dcterms:W3CDTF">2026-05-27T10:45:53Z</dcterms:modified>
</cp:coreProperties>
</file>